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7515" windowWidth="15450" windowHeight="3570" tabRatio="603"/>
  </bookViews>
  <sheets>
    <sheet name="36 2014-П(Ц)" sheetId="2" r:id="rId1"/>
    <sheet name="Лист1" sheetId="4" r:id="rId2"/>
  </sheets>
  <definedNames>
    <definedName name="_xlnm._FilterDatabase" localSheetId="0" hidden="1">'36 2014-П(Ц)'!$A$1:$AA$24</definedName>
    <definedName name="Z_01132C0C_3D01_4D8A_8EA0_B5D52DAFF1EA_.wvu.Cols" localSheetId="0" hidden="1">#VALUE!</definedName>
    <definedName name="Z_01132C0C_3D01_4D8A_8EA0_B5D52DAFF1EA_.wvu.FilterData" localSheetId="0" hidden="1">'36 2014-П(Ц)'!#REF!</definedName>
    <definedName name="Z_27408AF0_22BA_4514_9C63_AEEBDB4CAEAD_.wvu.Cols" localSheetId="0" hidden="1">#VALUE!</definedName>
    <definedName name="Z_27408AF0_22BA_4514_9C63_AEEBDB4CAEAD_.wvu.FilterData" localSheetId="0" hidden="1">'36 2014-П(Ц)'!$1:$1</definedName>
    <definedName name="Z_3B1239A8_1B7F_4DA1_9FB0_A5C9EDC16356_.wvu.FilterData" localSheetId="0" hidden="1">'36 2014-П(Ц)'!#REF!</definedName>
    <definedName name="Z_4D7BB154_C7E3_465F_800E_F112D7C05E2F_.wvu.FilterData" localSheetId="0" hidden="1">'36 2014-П(Ц)'!#REF!</definedName>
    <definedName name="Z_961C7BC2_7610_4F23_BBEF_A66D0013BF24_.wvu.FilterData" localSheetId="0" hidden="1">'36 2014-П(Ц)'!#REF!</definedName>
    <definedName name="Z_99C48FFC_ACDF_49D4_9E61_C0DC7D91FB1A_.wvu.FilterData" localSheetId="0" hidden="1">'36 2014-П(Ц)'!#REF!</definedName>
    <definedName name="Z_C1E7FB06_8C57_4179_ADC4_DBB5D906C1B0_.wvu.FilterData" localSheetId="0" hidden="1">'36 2014-П(Ц)'!#REF!</definedName>
    <definedName name="Z_CC36E9FF_4FF3_429B_86B0_6FFEAD23DFE0_.wvu.FilterData" localSheetId="0" hidden="1">'36 2014-П(Ц)'!#REF!</definedName>
    <definedName name="Z_E176B88B_CE98_46C6_8ED4_AA63628C8D27_.wvu.FilterData" localSheetId="0" hidden="1">'36 2014-П(Ц)'!#REF!</definedName>
    <definedName name="Z_FB16B3EA_5B0C_4363_ADC9_BA654F8F1DA5_.wvu.FilterData" localSheetId="0" hidden="1">'36 2014-П(Ц)'!#REF!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D23" i="4" l="1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P24" i="2" l="1"/>
  <c r="Q24" i="2" s="1"/>
  <c r="R24" i="2"/>
  <c r="P23" i="2"/>
  <c r="Q23" i="2" s="1"/>
  <c r="P22" i="2"/>
  <c r="S24" i="2"/>
  <c r="P21" i="2"/>
  <c r="P20" i="2"/>
  <c r="Q20" i="2" s="1"/>
  <c r="P19" i="2"/>
  <c r="R19" i="2" s="1"/>
  <c r="P14" i="2"/>
  <c r="S14" i="2" s="1"/>
  <c r="P13" i="2"/>
  <c r="R13" i="2"/>
  <c r="P12" i="2"/>
  <c r="S12" i="2" s="1"/>
  <c r="P11" i="2"/>
  <c r="Q11" i="2" s="1"/>
  <c r="P8" i="2"/>
  <c r="Q8" i="2" s="1"/>
  <c r="P7" i="2"/>
  <c r="Q7" i="2" s="1"/>
  <c r="P6" i="2"/>
  <c r="Q6" i="2" s="1"/>
  <c r="P5" i="2"/>
  <c r="S5" i="2" s="1"/>
  <c r="S4" i="2"/>
  <c r="R4" i="2"/>
  <c r="O4" i="2"/>
  <c r="P4" i="2" s="1"/>
  <c r="P3" i="2"/>
  <c r="R3" i="2" s="1"/>
  <c r="S2" i="2"/>
  <c r="R2" i="2"/>
  <c r="P2" i="2"/>
  <c r="Q2" i="2" s="1"/>
  <c r="S13" i="2"/>
  <c r="Q13" i="2"/>
  <c r="R6" i="2"/>
  <c r="R5" i="2"/>
  <c r="S11" i="2"/>
  <c r="R11" i="2"/>
  <c r="R14" i="2"/>
  <c r="Q14" i="2" l="1"/>
  <c r="S6" i="2"/>
  <c r="S23" i="2"/>
  <c r="R23" i="2"/>
  <c r="R12" i="2"/>
  <c r="Q3" i="2"/>
  <c r="S3" i="2"/>
  <c r="S8" i="2"/>
  <c r="R8" i="2"/>
  <c r="S7" i="2"/>
  <c r="R7" i="2"/>
  <c r="R22" i="2"/>
  <c r="Q22" i="2"/>
  <c r="S22" i="2"/>
  <c r="R20" i="2"/>
  <c r="S20" i="2"/>
  <c r="R21" i="2"/>
  <c r="S21" i="2"/>
  <c r="Q12" i="2"/>
  <c r="Q19" i="2"/>
  <c r="S19" i="2"/>
</calcChain>
</file>

<file path=xl/sharedStrings.xml><?xml version="1.0" encoding="utf-8"?>
<sst xmlns="http://schemas.openxmlformats.org/spreadsheetml/2006/main" count="206" uniqueCount="112">
  <si>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</si>
  <si>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</si>
  <si>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</si>
  <si>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</si>
  <si>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</si>
  <si>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</si>
  <si>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</si>
  <si>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</si>
  <si>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</si>
  <si>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</si>
  <si>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Дата ввода объекта в эксплуатацию</t>
  </si>
  <si>
    <t>Пояснения</t>
  </si>
  <si>
    <t>шт.</t>
  </si>
  <si>
    <t>км.</t>
  </si>
  <si>
    <t>нер</t>
  </si>
  <si>
    <t>кост</t>
  </si>
  <si>
    <t>к</t>
  </si>
  <si>
    <t>с</t>
  </si>
  <si>
    <t>проект</t>
  </si>
  <si>
    <t>№
 ЛОТА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</si>
  <si>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</si>
  <si>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</si>
  <si>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</si>
  <si>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</si>
  <si>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</si>
  <si>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ш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</si>
  <si>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</si>
  <si>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</si>
  <si>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</si>
  <si>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</si>
  <si>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</si>
  <si>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</si>
  <si>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буй</t>
  </si>
  <si>
    <t>3358-Ц/3(3)-ТП(2013)И</t>
  </si>
  <si>
    <t>ИП Григорян Оганес Саргисович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</si>
  <si>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</si>
  <si>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</si>
  <si>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2784-Ц/1(3)-ТП(2014)И</t>
  </si>
  <si>
    <t>Халилов Рашид Халид оглы</t>
  </si>
  <si>
    <t>гаражный бокс №39, г. Кострома, ул. Индустриальная, ГСК №13 "Фанерник-2", гаражный бокс №39</t>
  </si>
  <si>
    <t>Замена существующей КТП № 61 - 250 кВА ПС-110/6 кВ «Аэропорт», ф. 602 (инв. № 20545) на трансформаторную подстанцию киоскового типа с силовым трансформатором 400 кВА с переводом существующих нагрузок 0,4 кВ во вновь устанавливаемую трансформаторную подстанцию с последующим демонтажем существующей ТП № 61.</t>
  </si>
  <si>
    <t>2872-Ц/1(3)-ТП(2014)И</t>
  </si>
  <si>
    <t>Грошева Ирина Александровна</t>
  </si>
  <si>
    <t>жилой дом, Костромской р-он, д. Городищи, д.16</t>
  </si>
  <si>
    <t>Строительство ВЛИ-10 кВ с установкой линейного разъединителя на первой отпаечной опоре от места присоединения  ВЛ-10 кВ ф. 10-01 ПС-35/10 кВ «Горьковская»  до РУ-10 кВ проектируемой трансформаторной подстанции 10/0,4 кВ с выполнением работ по межеванию з.у..</t>
  </si>
  <si>
    <t>2472-Ц/1(3)-ТП(2014)И</t>
  </si>
  <si>
    <t>Пальмова Ольга Владимировна</t>
  </si>
  <si>
    <t>баня, Костромской р-он, пос. Никольское, ул. Школьная, примерно в 80 м на северо-запад от д. №6</t>
  </si>
  <si>
    <t>Строительство ВЛИ-0,4 кВ от ближайшей опоры ВЛИ-0,4 кВ ТП № 300 ПС-35/6 кВ «Никольское», ф. 603 до земельного участка Заявителя с выполнением монтажа н/в ввода.</t>
  </si>
  <si>
    <t>2043-Ц/1(3)-ТП(2014)И</t>
  </si>
  <si>
    <t>Гормаш Михаил Михайлович</t>
  </si>
  <si>
    <t>садовый дом, Костромскйо р-он, Минское с/п, СТ "Пушкино", уч-к №3</t>
  </si>
  <si>
    <t>Строительство ВЛИ-0,4 кВ от ближайшей опоры ВЛИ-0,4 кВ ТП № 396 ПС-35/10 кВ «Минское», ф. 10-05 до земельного участка Заявителя с выполнением монтажа н/в ввода.</t>
  </si>
  <si>
    <t>2820-Г/1(3)-ТП(2014)И</t>
  </si>
  <si>
    <t>Егоров Сергей Авенирович</t>
  </si>
  <si>
    <t>гаражный бокс №5, г.Буй, ГСК "Локомотив-5а"</t>
  </si>
  <si>
    <t>2924-Г/1(3)-ТП(2014)И</t>
  </si>
  <si>
    <t>Виноградов Борис Константинович</t>
  </si>
  <si>
    <t>гаражный бокс № 8, г.Буй, ГСК "Волна"</t>
  </si>
  <si>
    <t>2925-Г/1(3)-ТП(2014)И</t>
  </si>
  <si>
    <t>Закускин Владимир Николаевич</t>
  </si>
  <si>
    <t>гаражный бокс №30, г.Буй, ГСК "Свеча"</t>
  </si>
  <si>
    <t>Строительство ВЛИ-0,4 кВ от ближайшей опоры ВЛИ-0,4 кВ ТП 10/0,4 кВ ф.10-09 ЦРП «Буй» ПС 110/35/10 кВ «Буй (р)» до земельных участков заявителей с выполнением монтажа н/в вводов.</t>
  </si>
  <si>
    <t>2875-Ц/1(3)-ТП(2014)И</t>
  </si>
  <si>
    <t>Затулякин Роман Алексеевич</t>
  </si>
  <si>
    <t>индивидуальный жилой дом (строительство), Костромской р-он, д. Самково, примерно в 11 м на юго-запад от д. №11</t>
  </si>
  <si>
    <t>Строительство ВЛИ-0,4 кВ от опоры № 3-2 ВЛ-0,4 кВ, ф.1 ТП № 33 ПС-220/110/10 кВ «Мотордеталь», ф. 10-54 до земельного участка Заявителя с выполнением монтажа н/в ввода.</t>
  </si>
  <si>
    <t>2904-Ц/1(3)-ТП(2014)И</t>
  </si>
  <si>
    <t>Ефремов Юрий Алексеевич</t>
  </si>
  <si>
    <t>хозяйствееное строение (нежилое), Нерехтский р-н, г. Нерехта, садоводческое товарищество "Молодежный"</t>
  </si>
  <si>
    <t>Строительство ВЛИ-0,4 кВ от ближайшей опоры ВЛ-0,4 кВ (инв. № 25050) ТП № 41 ПС-110/10/6 кВ «Нерехта-2», ф. 10-09 до земельного участка Заявителя с выполнением монтажа н/в ввода.</t>
  </si>
  <si>
    <t>2928-Ц/1(3)-ТП(2014)И</t>
  </si>
  <si>
    <t>Федорова Ксения Евгеньевна</t>
  </si>
  <si>
    <t>индивидуальный жилой дом (строительство), Костромской р-н, д. Середняя ул. Волжская , прим. в 15 м по направлению на восток от ориентира д. № 55</t>
  </si>
  <si>
    <t>Строительство ВЛИ-0,4 кВ от опоры № 11 ВЛ-0,4 кВ, (инв. № 13481) ф.1 ТП № 82  ПС-35/10 кВ «Коркино», ф. 10-07 до земельного участка Заявителя с выполнением монтажа н/в ввода.</t>
  </si>
  <si>
    <t>2861-Г/1(3)-ТП(2014)И</t>
  </si>
  <si>
    <t>Корзинина Вера Петровна</t>
  </si>
  <si>
    <t>гаражный бокс №6, г.Буй, ГСК "Автомобилист"</t>
  </si>
  <si>
    <t>2949-Г/1(3)-ТП(2014)И</t>
  </si>
  <si>
    <t>Чистяков Сергей Валентинович</t>
  </si>
  <si>
    <t>гаражный бокс №25, г.Буй, ГСК "Свеча"</t>
  </si>
  <si>
    <t>2978-Г/1(3)-ТП(2014)И</t>
  </si>
  <si>
    <t>Терентьев Борис Валентинович</t>
  </si>
  <si>
    <t>гаражный бокс № 19, г.Буй, ГСК "Свеча"</t>
  </si>
  <si>
    <t>2994-Г/1(3)-ТП(2014)И</t>
  </si>
  <si>
    <t>Михайлов Константин Борисович</t>
  </si>
  <si>
    <t>гаражный бокс №29, г.Буй, ГСК "Свеча"</t>
  </si>
  <si>
    <t>3024-Г/1(3)-ТП(2014)И</t>
  </si>
  <si>
    <t>Полосин Владимир Семенович</t>
  </si>
  <si>
    <t>гаражный бокс №27а,  г.Буй, ГСК "Свеча"</t>
  </si>
  <si>
    <t>Строительство ВЛИ-0,4 кВ от ближайшей опоры ВЛИ-0,4 кВ проектируемой ТП 10/0,4 кВ ф.10-09 ЦРП «Буй» (№ОС 12001202)  ПС 110/35/10 кВ «Буй (р)» до земельных участков заявителей с выполнением монтажа н/в ввода.</t>
  </si>
  <si>
    <t>1645-Г/1(3)-ТП(2014)И</t>
  </si>
  <si>
    <t>Иванов Сергей Анатольевич</t>
  </si>
  <si>
    <t>индивидуальный жилой дом, г. Солигалич, ул. В. Богомолова  д.18</t>
  </si>
  <si>
    <t>Строительство ВЛИ-0,4 кВ от опоры №11 ф. №3 ВЛ-0,4 кВ ТП №4 ф.10-01, ПС 110/35/10 кВ «Солигалич» до земельного участка Заявителя с выполнением монтажа н/в ввода.</t>
  </si>
  <si>
    <t>2938-Ц/1(3)-ТП(2014)И</t>
  </si>
  <si>
    <t xml:space="preserve">Берегова Регина Алексеевна </t>
  </si>
  <si>
    <t>баня, пос. Никольское, ул. Школьная, прим. в 116м. по направлению на запад от ориентира д.18</t>
  </si>
  <si>
    <t xml:space="preserve">Замена существующего провода  А-25 на СИП-4х70 от РУ-0,4 кВ ТП № 219 до опоры № 20 ВЛ-0,4 кВ, ф.2 (инв. № 13458) ТП № 219 </t>
  </si>
  <si>
    <t>Строительство ВЛИ-0,4 кВ от опоры № 20 ВЛ-0,4 кВ, (инв. № 13458) ф.2 ТП № 219 до земельного участка Заявителя с выполнением монтажа н/в ввода.</t>
  </si>
  <si>
    <t>2344-Ц/1(3)-ТП(2010)И 01.11.2010</t>
  </si>
  <si>
    <t>Кононов Валентин Валентинович</t>
  </si>
  <si>
    <t>жилой дом. г. Кострома. б-р Петрковский. СТ "Расцвет" уч.34</t>
  </si>
  <si>
    <t>Строительство ВЛИ-0,4 кВ от РУ-0,4 кВ ТП № 808 ПС-110/6 кВ «Восточная-1» до земельного участка Заявителя.</t>
  </si>
  <si>
    <t>нежилое строение (склад), г.Кострома, ул.Новосельская,д.34, лит.3</t>
  </si>
  <si>
    <t>Строительство ВЛИ-0,4 кВ от РУ-0,4 кВ ТП № 174 ПС 110/6 кВ «Северная» до объекта Заявителя. Проектом предусмотреть прохождение трассы проектируемой ВЛИ-0,4 кВ через установленную ранее опору по ТЗ № 125/2013-П(Ц)</t>
  </si>
  <si>
    <t>2977-Ш/1(3)-ТП(2014)И</t>
  </si>
  <si>
    <t>Шаранов Юрий Павлович</t>
  </si>
  <si>
    <t>индивидуальный жилой дом (строительство), Шарьинский р-н, г. Шарья, ул. Изумрудная, д.7</t>
  </si>
  <si>
    <t>Строительство ВЛИ-0,4 кВ от опоры №15 ВЛИ-0,4 кВ ТП-100 кВА №213 (12008243) ф.615 ПС 35/6 кВ «Центральная» до земельного участка Заявителя с выполнением монтажа н/в ввода.</t>
  </si>
  <si>
    <t>36/2014-П(Ц)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</si>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</sst>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</cellStyleXfs>
  <cellXfs count="9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7" fontId="8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/>
    </xf>
    <xf numFmtId="14" fontId="1" fillId="0" borderId="2" xfId="16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165" fontId="1" fillId="2" borderId="2" xfId="0" applyNumberFormat="1" applyFont="1" applyFill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17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/>
  </cellXfs>
  <cellStyles count="19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6"/>
    <cellStyle name="Обычный_форма 2 (ЦПО 2008) (3)" xfId="17"/>
    <cellStyle name="Стиль 1" xfId="18"/>
  </cellStyles>
  <dxfs count="46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abSelected="1" topLeftCell="F1" zoomScale="55" zoomScaleNormal="55" workbookViewId="0">
      <pane ySplit="1" topLeftCell="A2" activePane="bottomLeft" state="frozen"/>
      <selection pane="bottomLeft" activeCell="G3" sqref="G3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5" customWidth="1"/>
    <col min="8" max="8" width="29" style="35" customWidth="1"/>
    <col min="9" max="9" width="34.140625" style="11" customWidth="1"/>
    <col min="10" max="10" width="14.7109375" style="11" customWidth="1"/>
    <col min="11" max="11" width="17.7109375" style="11" customWidth="1"/>
    <col min="12" max="12" width="47.28515625" style="11" customWidth="1"/>
    <col min="13" max="13" width="11.5703125" style="12" customWidth="1"/>
    <col min="14" max="14" width="17.5703125" style="30" customWidth="1"/>
    <col min="15" max="15" width="20.140625" style="34" customWidth="1"/>
    <col min="16" max="16" width="17.5703125" style="17" customWidth="1"/>
    <col min="17" max="17" width="17" style="18" customWidth="1"/>
    <col min="18" max="19" width="17.5703125" style="22" customWidth="1"/>
    <col min="20" max="20" width="18.42578125" style="24" customWidth="1"/>
    <col min="21" max="21" width="20.42578125" style="20" hidden="1" customWidth="1"/>
    <col min="22" max="22" width="15.85546875" style="3" hidden="1" customWidth="1"/>
    <col min="23" max="23" width="27.5703125" style="28" hidden="1" customWidth="1"/>
    <col min="24" max="24" width="38.28515625" style="13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10"/>
      <c r="B1" s="8" t="s">
        <v>19</v>
      </c>
      <c r="C1" s="14" t="s">
        <v>0</v>
      </c>
      <c r="D1" s="14" t="s">
        <v>1</v>
      </c>
      <c r="E1" s="14" t="s">
        <v>2</v>
      </c>
      <c r="F1" s="21" t="s">
        <v>5</v>
      </c>
      <c r="G1" s="21" t="s">
        <v>31</v>
      </c>
      <c r="H1" s="21" t="s">
        <v>3</v>
      </c>
      <c r="I1" s="14" t="s">
        <v>4</v>
      </c>
      <c r="J1" s="14" t="s">
        <v>6</v>
      </c>
      <c r="K1" s="21" t="s">
        <v>7</v>
      </c>
      <c r="L1" s="14" t="s">
        <v>20</v>
      </c>
      <c r="M1" s="21" t="s">
        <v>8</v>
      </c>
      <c r="N1" s="21" t="s">
        <v>9</v>
      </c>
      <c r="O1" s="21" t="s">
        <v>22</v>
      </c>
      <c r="P1" s="16" t="s">
        <v>23</v>
      </c>
      <c r="Q1" s="21" t="s">
        <v>24</v>
      </c>
      <c r="R1" s="40" t="s">
        <v>28</v>
      </c>
      <c r="S1" s="40" t="s">
        <v>29</v>
      </c>
      <c r="T1" s="21" t="s">
        <v>30</v>
      </c>
      <c r="U1" s="19" t="s">
        <v>10</v>
      </c>
      <c r="V1" s="2" t="s">
        <v>11</v>
      </c>
      <c r="W1" s="21" t="s">
        <v>21</v>
      </c>
      <c r="X1" s="15" t="s">
        <v>18</v>
      </c>
    </row>
    <row r="2" spans="1:24" ht="216" x14ac:dyDescent="0.25">
      <c r="A2" s="25"/>
      <c r="B2" s="25"/>
      <c r="C2" s="42" t="s">
        <v>16</v>
      </c>
      <c r="D2" s="42"/>
      <c r="E2" s="42" t="s">
        <v>27</v>
      </c>
      <c r="F2" s="45" t="s">
        <v>37</v>
      </c>
      <c r="G2" s="42">
        <v>40952305</v>
      </c>
      <c r="H2" s="45" t="s">
        <v>38</v>
      </c>
      <c r="I2" s="45" t="s">
        <v>39</v>
      </c>
      <c r="J2" s="45">
        <v>15</v>
      </c>
      <c r="K2" s="46">
        <v>42061</v>
      </c>
      <c r="L2" s="50" t="s">
        <v>40</v>
      </c>
      <c r="M2" s="51" t="s">
        <v>12</v>
      </c>
      <c r="N2" s="47">
        <v>1</v>
      </c>
      <c r="O2" s="47">
        <v>470</v>
      </c>
      <c r="P2" s="48">
        <f t="shared" ref="P2:P5" si="0">N2*O2</f>
        <v>470</v>
      </c>
      <c r="Q2" s="47">
        <f>P2</f>
        <v>470</v>
      </c>
      <c r="R2" s="44">
        <f>0.08*115</f>
        <v>9.2000000000000011</v>
      </c>
      <c r="S2" s="44">
        <f>0.92*115</f>
        <v>105.80000000000001</v>
      </c>
      <c r="T2" s="51">
        <v>355</v>
      </c>
      <c r="U2" s="49"/>
      <c r="W2" s="63" t="s">
        <v>110</v>
      </c>
    </row>
    <row r="3" spans="1:24" ht="198.75" customHeight="1" x14ac:dyDescent="0.25">
      <c r="A3" s="25"/>
      <c r="B3" s="25"/>
      <c r="C3" s="42" t="s">
        <v>15</v>
      </c>
      <c r="D3" s="42"/>
      <c r="E3" s="42" t="s">
        <v>17</v>
      </c>
      <c r="F3" s="75" t="s">
        <v>41</v>
      </c>
      <c r="G3" s="55">
        <v>40887988</v>
      </c>
      <c r="H3" s="75" t="s">
        <v>42</v>
      </c>
      <c r="I3" s="75" t="s">
        <v>43</v>
      </c>
      <c r="J3" s="90">
        <v>7</v>
      </c>
      <c r="K3" s="86">
        <v>42250</v>
      </c>
      <c r="L3" s="55" t="s">
        <v>44</v>
      </c>
      <c r="M3" s="52" t="s">
        <v>13</v>
      </c>
      <c r="N3" s="52">
        <v>2.2999999999999998</v>
      </c>
      <c r="O3" s="52">
        <v>1150</v>
      </c>
      <c r="P3" s="54">
        <f t="shared" si="0"/>
        <v>2645</v>
      </c>
      <c r="Q3" s="78">
        <f>P3+P4+P5</f>
        <v>2995</v>
      </c>
      <c r="R3" s="53">
        <f t="shared" ref="R3" si="1">0.08*P3</f>
        <v>211.6</v>
      </c>
      <c r="S3" s="53">
        <f t="shared" ref="S3" si="2">0.92*P3</f>
        <v>2433.4</v>
      </c>
      <c r="T3" s="56"/>
      <c r="U3" s="84"/>
      <c r="W3" s="63" t="s">
        <v>110</v>
      </c>
    </row>
    <row r="4" spans="1:24" ht="108" x14ac:dyDescent="0.25">
      <c r="A4" s="25"/>
      <c r="B4" s="25"/>
      <c r="C4" s="42" t="s">
        <v>15</v>
      </c>
      <c r="D4" s="42"/>
      <c r="E4" s="42" t="s">
        <v>17</v>
      </c>
      <c r="F4" s="76"/>
      <c r="G4" s="56"/>
      <c r="H4" s="76"/>
      <c r="I4" s="76"/>
      <c r="J4" s="91"/>
      <c r="K4" s="87"/>
      <c r="L4" s="55" t="s">
        <v>35</v>
      </c>
      <c r="M4" s="52" t="s">
        <v>12</v>
      </c>
      <c r="N4" s="52">
        <v>1</v>
      </c>
      <c r="O4" s="52">
        <f>180+50+15</f>
        <v>245</v>
      </c>
      <c r="P4" s="54">
        <f t="shared" si="0"/>
        <v>245</v>
      </c>
      <c r="Q4" s="79"/>
      <c r="R4" s="53">
        <f>0.08*65</f>
        <v>5.2</v>
      </c>
      <c r="S4" s="53">
        <f>0.92*65</f>
        <v>59.800000000000004</v>
      </c>
      <c r="T4" s="56">
        <v>180</v>
      </c>
      <c r="U4" s="89"/>
      <c r="W4" s="63" t="s">
        <v>110</v>
      </c>
    </row>
    <row r="5" spans="1:24" ht="90" x14ac:dyDescent="0.25">
      <c r="A5" s="25"/>
      <c r="B5" s="25"/>
      <c r="C5" s="42" t="s">
        <v>15</v>
      </c>
      <c r="D5" s="42"/>
      <c r="E5" s="42" t="s">
        <v>17</v>
      </c>
      <c r="F5" s="77"/>
      <c r="G5" s="56"/>
      <c r="H5" s="77"/>
      <c r="I5" s="77"/>
      <c r="J5" s="92"/>
      <c r="K5" s="88"/>
      <c r="L5" s="55" t="s">
        <v>36</v>
      </c>
      <c r="M5" s="52" t="s">
        <v>13</v>
      </c>
      <c r="N5" s="52">
        <v>0.1</v>
      </c>
      <c r="O5" s="52">
        <v>1050</v>
      </c>
      <c r="P5" s="54">
        <f t="shared" si="0"/>
        <v>105</v>
      </c>
      <c r="Q5" s="80"/>
      <c r="R5" s="53">
        <f>0.08*P5</f>
        <v>8.4</v>
      </c>
      <c r="S5" s="53">
        <f>0.92*P5</f>
        <v>96.600000000000009</v>
      </c>
      <c r="T5" s="56"/>
      <c r="U5" s="85"/>
      <c r="W5" s="63" t="s">
        <v>110</v>
      </c>
    </row>
    <row r="6" spans="1:24" ht="153.75" customHeight="1" x14ac:dyDescent="0.25">
      <c r="A6" s="25"/>
      <c r="B6" s="25"/>
      <c r="C6" s="42" t="s">
        <v>15</v>
      </c>
      <c r="D6" s="42"/>
      <c r="E6" s="42" t="s">
        <v>17</v>
      </c>
      <c r="F6" s="60" t="s">
        <v>45</v>
      </c>
      <c r="G6" s="42">
        <v>40936930</v>
      </c>
      <c r="H6" s="60" t="s">
        <v>46</v>
      </c>
      <c r="I6" s="60" t="s">
        <v>47</v>
      </c>
      <c r="J6" s="60">
        <v>7</v>
      </c>
      <c r="K6" s="26">
        <v>42038</v>
      </c>
      <c r="L6" s="43" t="s">
        <v>48</v>
      </c>
      <c r="M6" s="57" t="s">
        <v>13</v>
      </c>
      <c r="N6" s="57">
        <v>0.08</v>
      </c>
      <c r="O6" s="57">
        <v>1050</v>
      </c>
      <c r="P6" s="58">
        <f>N6*O6</f>
        <v>84</v>
      </c>
      <c r="Q6" s="57">
        <f>P6</f>
        <v>84</v>
      </c>
      <c r="R6" s="59">
        <f>0.08*P6</f>
        <v>6.72</v>
      </c>
      <c r="S6" s="59">
        <f>0.92*P6</f>
        <v>77.28</v>
      </c>
      <c r="T6" s="61"/>
      <c r="U6" s="62"/>
      <c r="V6" s="61"/>
      <c r="W6" s="63" t="s">
        <v>110</v>
      </c>
      <c r="X6" s="3"/>
    </row>
    <row r="7" spans="1:24" ht="153.75" customHeight="1" x14ac:dyDescent="0.25">
      <c r="A7" s="25"/>
      <c r="B7" s="25"/>
      <c r="C7" s="42" t="s">
        <v>15</v>
      </c>
      <c r="D7" s="42"/>
      <c r="E7" s="42" t="s">
        <v>17</v>
      </c>
      <c r="F7" s="60" t="s">
        <v>49</v>
      </c>
      <c r="G7" s="60">
        <v>40920291</v>
      </c>
      <c r="H7" s="60" t="s">
        <v>50</v>
      </c>
      <c r="I7" s="60" t="s">
        <v>51</v>
      </c>
      <c r="J7" s="60">
        <v>5</v>
      </c>
      <c r="K7" s="26">
        <v>42006</v>
      </c>
      <c r="L7" s="43" t="s">
        <v>52</v>
      </c>
      <c r="M7" s="57" t="s">
        <v>13</v>
      </c>
      <c r="N7" s="57">
        <v>0.04</v>
      </c>
      <c r="O7" s="57">
        <v>1050</v>
      </c>
      <c r="P7" s="58">
        <f>N7*O7</f>
        <v>42</v>
      </c>
      <c r="Q7" s="57">
        <f>P7</f>
        <v>42</v>
      </c>
      <c r="R7" s="59">
        <f>0.08*P7</f>
        <v>3.36</v>
      </c>
      <c r="S7" s="59">
        <f>0.92*P7</f>
        <v>38.64</v>
      </c>
      <c r="T7" s="61"/>
      <c r="U7" s="62"/>
      <c r="V7" s="61"/>
      <c r="W7" s="63" t="s">
        <v>110</v>
      </c>
      <c r="X7" s="3"/>
    </row>
    <row r="8" spans="1:24" ht="126" customHeight="1" x14ac:dyDescent="0.25">
      <c r="A8" s="25"/>
      <c r="B8" s="25"/>
      <c r="C8" s="42" t="s">
        <v>32</v>
      </c>
      <c r="D8" s="5"/>
      <c r="E8" s="42" t="s">
        <v>17</v>
      </c>
      <c r="F8" s="60" t="s">
        <v>53</v>
      </c>
      <c r="G8" s="42">
        <v>40956291</v>
      </c>
      <c r="H8" s="60" t="s">
        <v>54</v>
      </c>
      <c r="I8" s="60" t="s">
        <v>55</v>
      </c>
      <c r="J8" s="60">
        <v>15</v>
      </c>
      <c r="K8" s="26">
        <v>42063</v>
      </c>
      <c r="L8" s="75" t="s">
        <v>62</v>
      </c>
      <c r="M8" s="78" t="s">
        <v>13</v>
      </c>
      <c r="N8" s="78">
        <v>0.15</v>
      </c>
      <c r="O8" s="78">
        <v>1050</v>
      </c>
      <c r="P8" s="81">
        <f>N8*O8</f>
        <v>157.5</v>
      </c>
      <c r="Q8" s="78">
        <f>SUM(P8:P8)</f>
        <v>157.5</v>
      </c>
      <c r="R8" s="78">
        <f>0.08*P8</f>
        <v>12.6</v>
      </c>
      <c r="S8" s="78">
        <f>0.92*P8</f>
        <v>144.9</v>
      </c>
      <c r="T8" s="61"/>
      <c r="U8" s="84"/>
      <c r="W8" s="63" t="s">
        <v>110</v>
      </c>
    </row>
    <row r="9" spans="1:24" ht="59.25" customHeight="1" x14ac:dyDescent="0.25">
      <c r="A9" s="25"/>
      <c r="B9" s="25"/>
      <c r="C9" s="42" t="s">
        <v>32</v>
      </c>
      <c r="D9" s="5"/>
      <c r="E9" s="42" t="s">
        <v>17</v>
      </c>
      <c r="F9" s="60" t="s">
        <v>56</v>
      </c>
      <c r="G9" s="42">
        <v>40956327</v>
      </c>
      <c r="H9" s="60" t="s">
        <v>57</v>
      </c>
      <c r="I9" s="60" t="s">
        <v>58</v>
      </c>
      <c r="J9" s="60">
        <v>5</v>
      </c>
      <c r="K9" s="26">
        <v>42071</v>
      </c>
      <c r="L9" s="76"/>
      <c r="M9" s="79"/>
      <c r="N9" s="79"/>
      <c r="O9" s="79"/>
      <c r="P9" s="82"/>
      <c r="Q9" s="79"/>
      <c r="R9" s="79"/>
      <c r="S9" s="79"/>
      <c r="T9" s="61"/>
      <c r="U9" s="89"/>
      <c r="W9" s="63" t="s">
        <v>110</v>
      </c>
    </row>
    <row r="10" spans="1:24" ht="56.25" customHeight="1" x14ac:dyDescent="0.25">
      <c r="A10" s="25"/>
      <c r="B10" s="25"/>
      <c r="C10" s="42" t="s">
        <v>32</v>
      </c>
      <c r="D10" s="5"/>
      <c r="E10" s="42" t="s">
        <v>17</v>
      </c>
      <c r="F10" s="60" t="s">
        <v>59</v>
      </c>
      <c r="G10" s="42">
        <v>40957214</v>
      </c>
      <c r="H10" s="60" t="s">
        <v>60</v>
      </c>
      <c r="I10" s="60" t="s">
        <v>61</v>
      </c>
      <c r="J10" s="60">
        <v>5</v>
      </c>
      <c r="K10" s="26">
        <v>42071</v>
      </c>
      <c r="L10" s="77"/>
      <c r="M10" s="80"/>
      <c r="N10" s="80"/>
      <c r="O10" s="80"/>
      <c r="P10" s="83"/>
      <c r="Q10" s="80"/>
      <c r="R10" s="80"/>
      <c r="S10" s="80"/>
      <c r="T10" s="61"/>
      <c r="U10" s="85"/>
      <c r="W10" s="63" t="s">
        <v>110</v>
      </c>
    </row>
    <row r="11" spans="1:24" ht="153.75" customHeight="1" x14ac:dyDescent="0.25">
      <c r="A11" s="25"/>
      <c r="B11" s="25"/>
      <c r="C11" s="42" t="s">
        <v>15</v>
      </c>
      <c r="D11" s="42"/>
      <c r="E11" s="42" t="s">
        <v>17</v>
      </c>
      <c r="F11" s="60" t="s">
        <v>63</v>
      </c>
      <c r="G11" s="42">
        <v>40952858</v>
      </c>
      <c r="H11" s="60" t="s">
        <v>64</v>
      </c>
      <c r="I11" s="60" t="s">
        <v>65</v>
      </c>
      <c r="J11" s="60">
        <v>7</v>
      </c>
      <c r="K11" s="26">
        <v>42066</v>
      </c>
      <c r="L11" s="43" t="s">
        <v>66</v>
      </c>
      <c r="M11" s="57" t="s">
        <v>13</v>
      </c>
      <c r="N11" s="57">
        <v>0.2</v>
      </c>
      <c r="O11" s="57">
        <v>1050</v>
      </c>
      <c r="P11" s="58">
        <f>N11*O11</f>
        <v>210</v>
      </c>
      <c r="Q11" s="57">
        <f>P11</f>
        <v>210</v>
      </c>
      <c r="R11" s="59">
        <f>0.08*P11</f>
        <v>16.8</v>
      </c>
      <c r="S11" s="59">
        <f>0.92*P11</f>
        <v>193.20000000000002</v>
      </c>
      <c r="T11" s="61"/>
      <c r="U11" s="62"/>
      <c r="V11" s="61"/>
      <c r="W11" s="63" t="s">
        <v>110</v>
      </c>
      <c r="X11" s="3"/>
    </row>
    <row r="12" spans="1:24" ht="153.75" customHeight="1" x14ac:dyDescent="0.25">
      <c r="A12" s="25"/>
      <c r="B12" s="25"/>
      <c r="C12" s="42" t="s">
        <v>14</v>
      </c>
      <c r="D12" s="42"/>
      <c r="E12" s="42" t="s">
        <v>17</v>
      </c>
      <c r="F12" s="60" t="s">
        <v>67</v>
      </c>
      <c r="G12" s="42">
        <v>40956264</v>
      </c>
      <c r="H12" s="60" t="s">
        <v>68</v>
      </c>
      <c r="I12" s="60" t="s">
        <v>69</v>
      </c>
      <c r="J12" s="60">
        <v>15</v>
      </c>
      <c r="K12" s="26">
        <v>42070</v>
      </c>
      <c r="L12" s="43" t="s">
        <v>70</v>
      </c>
      <c r="M12" s="57" t="s">
        <v>13</v>
      </c>
      <c r="N12" s="57">
        <v>0.12</v>
      </c>
      <c r="O12" s="57">
        <v>1050</v>
      </c>
      <c r="P12" s="58">
        <f>N12*O12</f>
        <v>126</v>
      </c>
      <c r="Q12" s="57">
        <f>P12</f>
        <v>126</v>
      </c>
      <c r="R12" s="59">
        <f>0.08*P12</f>
        <v>10.08</v>
      </c>
      <c r="S12" s="59">
        <f>0.92*P12</f>
        <v>115.92</v>
      </c>
      <c r="T12" s="61"/>
      <c r="U12" s="62"/>
      <c r="V12" s="61"/>
      <c r="W12" s="63" t="s">
        <v>110</v>
      </c>
      <c r="X12" s="3"/>
    </row>
    <row r="13" spans="1:24" ht="153.75" customHeight="1" x14ac:dyDescent="0.25">
      <c r="A13" s="25"/>
      <c r="B13" s="25"/>
      <c r="C13" s="42" t="s">
        <v>15</v>
      </c>
      <c r="D13" s="42"/>
      <c r="E13" s="42" t="s">
        <v>17</v>
      </c>
      <c r="F13" s="60" t="s">
        <v>71</v>
      </c>
      <c r="G13" s="42">
        <v>40959571</v>
      </c>
      <c r="H13" s="60" t="s">
        <v>72</v>
      </c>
      <c r="I13" s="60" t="s">
        <v>73</v>
      </c>
      <c r="J13" s="60">
        <v>15</v>
      </c>
      <c r="K13" s="26">
        <v>42071</v>
      </c>
      <c r="L13" s="43" t="s">
        <v>74</v>
      </c>
      <c r="M13" s="57" t="s">
        <v>13</v>
      </c>
      <c r="N13" s="57">
        <v>0.06</v>
      </c>
      <c r="O13" s="57">
        <v>1050</v>
      </c>
      <c r="P13" s="58">
        <f>N13*O13</f>
        <v>63</v>
      </c>
      <c r="Q13" s="57">
        <f>P13</f>
        <v>63</v>
      </c>
      <c r="R13" s="59">
        <f>0.08*P13</f>
        <v>5.04</v>
      </c>
      <c r="S13" s="59">
        <f>0.92*P13</f>
        <v>57.96</v>
      </c>
      <c r="T13" s="61"/>
      <c r="U13" s="62"/>
      <c r="V13" s="61"/>
      <c r="W13" s="63" t="s">
        <v>110</v>
      </c>
      <c r="X13" s="3"/>
    </row>
    <row r="14" spans="1:24" ht="126" customHeight="1" x14ac:dyDescent="0.25">
      <c r="A14" s="25"/>
      <c r="B14" s="25"/>
      <c r="C14" s="33" t="s">
        <v>32</v>
      </c>
      <c r="D14" s="9"/>
      <c r="E14" s="33" t="s">
        <v>17</v>
      </c>
      <c r="F14" s="69" t="s">
        <v>75</v>
      </c>
      <c r="G14" s="33">
        <v>40944615</v>
      </c>
      <c r="H14" s="69" t="s">
        <v>76</v>
      </c>
      <c r="I14" s="69" t="s">
        <v>77</v>
      </c>
      <c r="J14" s="69">
        <v>15</v>
      </c>
      <c r="K14" s="29">
        <v>42065</v>
      </c>
      <c r="L14" s="75" t="s">
        <v>90</v>
      </c>
      <c r="M14" s="78" t="s">
        <v>13</v>
      </c>
      <c r="N14" s="78">
        <v>0.15</v>
      </c>
      <c r="O14" s="78">
        <v>1050</v>
      </c>
      <c r="P14" s="81">
        <f>N14*O14</f>
        <v>157.5</v>
      </c>
      <c r="Q14" s="78">
        <f>SUM(P14:P14)</f>
        <v>157.5</v>
      </c>
      <c r="R14" s="78">
        <f>0.08*P14</f>
        <v>12.6</v>
      </c>
      <c r="S14" s="78">
        <f>0.92*P14</f>
        <v>144.9</v>
      </c>
      <c r="T14" s="63"/>
      <c r="U14" s="84"/>
      <c r="W14" s="63" t="s">
        <v>110</v>
      </c>
    </row>
    <row r="15" spans="1:24" ht="36" x14ac:dyDescent="0.25">
      <c r="A15" s="25"/>
      <c r="B15" s="25"/>
      <c r="C15" s="33" t="s">
        <v>32</v>
      </c>
      <c r="D15" s="9"/>
      <c r="E15" s="33" t="s">
        <v>17</v>
      </c>
      <c r="F15" s="69" t="s">
        <v>78</v>
      </c>
      <c r="G15" s="33">
        <v>40956403</v>
      </c>
      <c r="H15" s="69" t="s">
        <v>79</v>
      </c>
      <c r="I15" s="69" t="s">
        <v>80</v>
      </c>
      <c r="J15" s="69">
        <v>4</v>
      </c>
      <c r="K15" s="29">
        <v>42072</v>
      </c>
      <c r="L15" s="76"/>
      <c r="M15" s="79"/>
      <c r="N15" s="79"/>
      <c r="O15" s="79"/>
      <c r="P15" s="82"/>
      <c r="Q15" s="79"/>
      <c r="R15" s="79"/>
      <c r="S15" s="79"/>
      <c r="T15" s="63"/>
      <c r="U15" s="89"/>
      <c r="W15" s="63" t="s">
        <v>110</v>
      </c>
    </row>
    <row r="16" spans="1:24" ht="36" x14ac:dyDescent="0.25">
      <c r="A16" s="25"/>
      <c r="B16" s="25"/>
      <c r="C16" s="33" t="s">
        <v>32</v>
      </c>
      <c r="D16" s="9"/>
      <c r="E16" s="33" t="s">
        <v>17</v>
      </c>
      <c r="F16" s="69" t="s">
        <v>81</v>
      </c>
      <c r="G16" s="33">
        <v>40956348</v>
      </c>
      <c r="H16" s="69" t="s">
        <v>82</v>
      </c>
      <c r="I16" s="69" t="s">
        <v>83</v>
      </c>
      <c r="J16" s="69">
        <v>8</v>
      </c>
      <c r="K16" s="29">
        <v>42074</v>
      </c>
      <c r="L16" s="76"/>
      <c r="M16" s="79"/>
      <c r="N16" s="79"/>
      <c r="O16" s="79"/>
      <c r="P16" s="82"/>
      <c r="Q16" s="79"/>
      <c r="R16" s="79"/>
      <c r="S16" s="79"/>
      <c r="T16" s="63"/>
      <c r="U16" s="89"/>
      <c r="W16" s="63" t="s">
        <v>110</v>
      </c>
    </row>
    <row r="17" spans="1:27" ht="59.25" customHeight="1" x14ac:dyDescent="0.25">
      <c r="A17" s="25"/>
      <c r="B17" s="25"/>
      <c r="C17" s="33" t="s">
        <v>32</v>
      </c>
      <c r="D17" s="9"/>
      <c r="E17" s="33" t="s">
        <v>17</v>
      </c>
      <c r="F17" s="69" t="s">
        <v>84</v>
      </c>
      <c r="G17" s="72">
        <v>40956448</v>
      </c>
      <c r="H17" s="69" t="s">
        <v>85</v>
      </c>
      <c r="I17" s="69" t="s">
        <v>86</v>
      </c>
      <c r="J17" s="69">
        <v>15</v>
      </c>
      <c r="K17" s="29">
        <v>42074</v>
      </c>
      <c r="L17" s="76"/>
      <c r="M17" s="79"/>
      <c r="N17" s="79"/>
      <c r="O17" s="79"/>
      <c r="P17" s="82"/>
      <c r="Q17" s="79"/>
      <c r="R17" s="79"/>
      <c r="S17" s="79"/>
      <c r="T17" s="63"/>
      <c r="U17" s="89"/>
      <c r="W17" s="63" t="s">
        <v>110</v>
      </c>
    </row>
    <row r="18" spans="1:27" ht="36" x14ac:dyDescent="0.25">
      <c r="A18" s="25"/>
      <c r="B18" s="25"/>
      <c r="C18" s="33" t="s">
        <v>32</v>
      </c>
      <c r="D18" s="9"/>
      <c r="E18" s="33" t="s">
        <v>17</v>
      </c>
      <c r="F18" s="69" t="s">
        <v>87</v>
      </c>
      <c r="G18" s="72">
        <v>40957934</v>
      </c>
      <c r="H18" s="69" t="s">
        <v>88</v>
      </c>
      <c r="I18" s="69" t="s">
        <v>89</v>
      </c>
      <c r="J18" s="69">
        <v>15</v>
      </c>
      <c r="K18" s="29">
        <v>42077</v>
      </c>
      <c r="L18" s="77"/>
      <c r="M18" s="80"/>
      <c r="N18" s="80"/>
      <c r="O18" s="80"/>
      <c r="P18" s="83"/>
      <c r="Q18" s="80"/>
      <c r="R18" s="80"/>
      <c r="S18" s="80"/>
      <c r="T18" s="63"/>
      <c r="U18" s="85"/>
      <c r="W18" s="63" t="s">
        <v>110</v>
      </c>
    </row>
    <row r="19" spans="1:27" ht="153.75" customHeight="1" x14ac:dyDescent="0.25">
      <c r="A19" s="25"/>
      <c r="B19" s="25"/>
      <c r="C19" s="42" t="s">
        <v>26</v>
      </c>
      <c r="D19" s="42"/>
      <c r="E19" s="42" t="s">
        <v>17</v>
      </c>
      <c r="F19" s="67" t="s">
        <v>91</v>
      </c>
      <c r="G19" s="41">
        <v>40906372</v>
      </c>
      <c r="H19" s="67" t="s">
        <v>92</v>
      </c>
      <c r="I19" s="67" t="s">
        <v>93</v>
      </c>
      <c r="J19" s="67">
        <v>10</v>
      </c>
      <c r="K19" s="26">
        <v>41981</v>
      </c>
      <c r="L19" s="43" t="s">
        <v>94</v>
      </c>
      <c r="M19" s="64" t="s">
        <v>13</v>
      </c>
      <c r="N19" s="64">
        <v>0.06</v>
      </c>
      <c r="O19" s="64">
        <v>1050</v>
      </c>
      <c r="P19" s="66">
        <f t="shared" ref="P19:P24" si="3">N19*O19</f>
        <v>63</v>
      </c>
      <c r="Q19" s="64">
        <f>P19</f>
        <v>63</v>
      </c>
      <c r="R19" s="65">
        <f>0.08*P19</f>
        <v>5.04</v>
      </c>
      <c r="S19" s="65">
        <f>0.92*P19</f>
        <v>57.96</v>
      </c>
      <c r="T19" s="63"/>
      <c r="U19" s="68"/>
      <c r="V19" s="63"/>
      <c r="W19" s="63" t="s">
        <v>110</v>
      </c>
      <c r="X19" s="3"/>
    </row>
    <row r="20" spans="1:27" ht="135" customHeight="1" x14ac:dyDescent="0.25">
      <c r="A20" s="25"/>
      <c r="B20" s="25"/>
      <c r="C20" s="42" t="s">
        <v>15</v>
      </c>
      <c r="D20" s="42"/>
      <c r="E20" s="42" t="s">
        <v>17</v>
      </c>
      <c r="F20" s="75" t="s">
        <v>95</v>
      </c>
      <c r="G20" s="42">
        <v>40959940</v>
      </c>
      <c r="H20" s="75" t="s">
        <v>96</v>
      </c>
      <c r="I20" s="75" t="s">
        <v>97</v>
      </c>
      <c r="J20" s="75">
        <v>12</v>
      </c>
      <c r="K20" s="86">
        <v>42072</v>
      </c>
      <c r="L20" s="43" t="s">
        <v>99</v>
      </c>
      <c r="M20" s="64" t="s">
        <v>13</v>
      </c>
      <c r="N20" s="64">
        <v>0.06</v>
      </c>
      <c r="O20" s="64">
        <v>1050</v>
      </c>
      <c r="P20" s="66">
        <f t="shared" si="3"/>
        <v>63</v>
      </c>
      <c r="Q20" s="78">
        <f>P20+P21</f>
        <v>440</v>
      </c>
      <c r="R20" s="65">
        <f>0.08*P20</f>
        <v>5.04</v>
      </c>
      <c r="S20" s="65">
        <f>0.92*P20</f>
        <v>57.96</v>
      </c>
      <c r="T20" s="63"/>
      <c r="U20" s="68"/>
      <c r="V20" s="63"/>
      <c r="W20" s="63" t="s">
        <v>110</v>
      </c>
      <c r="X20" s="3"/>
    </row>
    <row r="21" spans="1:27" ht="94.5" customHeight="1" x14ac:dyDescent="0.25">
      <c r="C21" s="42" t="s">
        <v>15</v>
      </c>
      <c r="D21" s="42"/>
      <c r="E21" s="42" t="s">
        <v>17</v>
      </c>
      <c r="F21" s="77"/>
      <c r="H21" s="77"/>
      <c r="I21" s="77"/>
      <c r="J21" s="77"/>
      <c r="K21" s="88"/>
      <c r="L21" s="27" t="s">
        <v>98</v>
      </c>
      <c r="M21" s="64" t="s">
        <v>13</v>
      </c>
      <c r="N21" s="64">
        <v>0.57999999999999996</v>
      </c>
      <c r="O21" s="64">
        <v>650</v>
      </c>
      <c r="P21" s="66">
        <f t="shared" si="3"/>
        <v>377</v>
      </c>
      <c r="Q21" s="80"/>
      <c r="R21" s="65">
        <f>0.08*P21</f>
        <v>30.16</v>
      </c>
      <c r="S21" s="65">
        <f>0.92*P21</f>
        <v>346.84000000000003</v>
      </c>
      <c r="W21" s="63" t="s">
        <v>110</v>
      </c>
    </row>
    <row r="22" spans="1:27" ht="111.75" customHeight="1" x14ac:dyDescent="0.25">
      <c r="A22" s="25"/>
      <c r="B22" s="25"/>
      <c r="C22" s="42" t="s">
        <v>16</v>
      </c>
      <c r="D22" s="42"/>
      <c r="E22" s="42" t="s">
        <v>17</v>
      </c>
      <c r="F22" s="67" t="s">
        <v>100</v>
      </c>
      <c r="G22" s="67">
        <v>40217092</v>
      </c>
      <c r="H22" s="67" t="s">
        <v>101</v>
      </c>
      <c r="I22" s="67" t="s">
        <v>102</v>
      </c>
      <c r="J22" s="67">
        <v>15</v>
      </c>
      <c r="K22" s="26">
        <v>41024</v>
      </c>
      <c r="L22" s="43" t="s">
        <v>103</v>
      </c>
      <c r="M22" s="64" t="s">
        <v>13</v>
      </c>
      <c r="N22" s="64">
        <v>0.25</v>
      </c>
      <c r="O22" s="64">
        <v>1050</v>
      </c>
      <c r="P22" s="66">
        <f t="shared" si="3"/>
        <v>262.5</v>
      </c>
      <c r="Q22" s="64">
        <f>P22</f>
        <v>262.5</v>
      </c>
      <c r="R22" s="65">
        <f>0.08*P22</f>
        <v>21</v>
      </c>
      <c r="S22" s="65">
        <f>0.92*P22</f>
        <v>241.5</v>
      </c>
      <c r="T22" s="63"/>
      <c r="U22" s="68"/>
      <c r="V22" s="63"/>
      <c r="W22" s="63" t="s">
        <v>110</v>
      </c>
      <c r="X22" s="3"/>
    </row>
    <row r="23" spans="1:27" ht="153.75" customHeight="1" x14ac:dyDescent="0.25">
      <c r="A23" s="36"/>
      <c r="B23" s="36"/>
      <c r="C23" s="33" t="s">
        <v>16</v>
      </c>
      <c r="D23" s="33"/>
      <c r="E23" s="33" t="s">
        <v>17</v>
      </c>
      <c r="F23" s="69" t="s">
        <v>33</v>
      </c>
      <c r="G23" s="32">
        <v>40801460</v>
      </c>
      <c r="H23" s="69" t="s">
        <v>34</v>
      </c>
      <c r="I23" s="69" t="s">
        <v>104</v>
      </c>
      <c r="J23" s="71">
        <v>20</v>
      </c>
      <c r="K23" s="23">
        <v>41759</v>
      </c>
      <c r="L23" s="73" t="s">
        <v>105</v>
      </c>
      <c r="M23" s="70" t="s">
        <v>13</v>
      </c>
      <c r="N23" s="70">
        <v>0.3</v>
      </c>
      <c r="O23" s="70">
        <v>1050</v>
      </c>
      <c r="P23" s="37">
        <f t="shared" si="3"/>
        <v>315</v>
      </c>
      <c r="Q23" s="70">
        <f>P23</f>
        <v>315</v>
      </c>
      <c r="R23" s="74">
        <f>0.08*P23</f>
        <v>25.2</v>
      </c>
      <c r="S23" s="74">
        <f>0.92*P23</f>
        <v>289.8</v>
      </c>
      <c r="T23" s="33"/>
      <c r="U23" s="38"/>
      <c r="V23" s="63"/>
      <c r="W23" s="33" t="s">
        <v>110</v>
      </c>
      <c r="X23" s="39"/>
      <c r="Y23" s="39"/>
      <c r="Z23" s="39"/>
      <c r="AA23" s="39"/>
    </row>
    <row r="24" spans="1:27" ht="153.75" customHeight="1" x14ac:dyDescent="0.25">
      <c r="A24" s="25"/>
      <c r="B24" s="25"/>
      <c r="C24" s="42" t="s">
        <v>25</v>
      </c>
      <c r="D24" s="42"/>
      <c r="E24" s="42" t="s">
        <v>17</v>
      </c>
      <c r="F24" s="67" t="s">
        <v>106</v>
      </c>
      <c r="G24" s="33">
        <v>40952538</v>
      </c>
      <c r="H24" s="67" t="s">
        <v>107</v>
      </c>
      <c r="I24" s="67" t="s">
        <v>108</v>
      </c>
      <c r="J24" s="67">
        <v>15</v>
      </c>
      <c r="K24" s="26">
        <v>42074</v>
      </c>
      <c r="L24" s="43" t="s">
        <v>109</v>
      </c>
      <c r="M24" s="64" t="s">
        <v>13</v>
      </c>
      <c r="N24" s="64">
        <v>0.04</v>
      </c>
      <c r="O24" s="64">
        <v>1050</v>
      </c>
      <c r="P24" s="66">
        <f t="shared" si="3"/>
        <v>42</v>
      </c>
      <c r="Q24" s="64">
        <f>P24</f>
        <v>42</v>
      </c>
      <c r="R24" s="65">
        <f t="shared" ref="R24" si="4">0.08*P24</f>
        <v>3.36</v>
      </c>
      <c r="S24" s="65">
        <f t="shared" ref="S24" si="5">0.92*P24</f>
        <v>38.64</v>
      </c>
      <c r="T24" s="63"/>
      <c r="U24" s="68"/>
      <c r="V24" s="63"/>
      <c r="W24" s="63" t="s">
        <v>110</v>
      </c>
      <c r="X24" s="3"/>
    </row>
  </sheetData>
  <autoFilter ref="A1:AA24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31">
    <mergeCell ref="I3:I5"/>
    <mergeCell ref="M14:M18"/>
    <mergeCell ref="N14:N18"/>
    <mergeCell ref="O14:O18"/>
    <mergeCell ref="P14:P18"/>
    <mergeCell ref="Q14:Q18"/>
    <mergeCell ref="R8:R10"/>
    <mergeCell ref="S8:S10"/>
    <mergeCell ref="U8:U10"/>
    <mergeCell ref="R14:R18"/>
    <mergeCell ref="S14:S18"/>
    <mergeCell ref="U14:U18"/>
    <mergeCell ref="F20:F21"/>
    <mergeCell ref="H20:H21"/>
    <mergeCell ref="I20:I21"/>
    <mergeCell ref="J20:J21"/>
    <mergeCell ref="K20:K21"/>
    <mergeCell ref="Q20:Q21"/>
    <mergeCell ref="L14:L18"/>
    <mergeCell ref="L8:L10"/>
    <mergeCell ref="M8:M10"/>
    <mergeCell ref="N8:N10"/>
    <mergeCell ref="O8:O10"/>
    <mergeCell ref="P8:P10"/>
    <mergeCell ref="Q8:Q10"/>
    <mergeCell ref="J3:J5"/>
    <mergeCell ref="K3:K5"/>
    <mergeCell ref="Q3:Q5"/>
    <mergeCell ref="U3:U5"/>
    <mergeCell ref="F3:F5"/>
    <mergeCell ref="H3:H5"/>
  </mergeCells>
  <conditionalFormatting sqref="G2">
    <cfRule type="duplicateValues" dxfId="373" priority="6829"/>
  </conditionalFormatting>
  <conditionalFormatting sqref="G2">
    <cfRule type="duplicateValues" dxfId="372" priority="6830"/>
    <cfRule type="duplicateValues" dxfId="371" priority="6831"/>
  </conditionalFormatting>
  <conditionalFormatting sqref="G3">
    <cfRule type="duplicateValues" dxfId="331" priority="391"/>
  </conditionalFormatting>
  <conditionalFormatting sqref="G3">
    <cfRule type="duplicateValues" dxfId="330" priority="389"/>
    <cfRule type="duplicateValues" dxfId="329" priority="390"/>
  </conditionalFormatting>
  <conditionalFormatting sqref="G3">
    <cfRule type="duplicateValues" dxfId="328" priority="388"/>
  </conditionalFormatting>
  <conditionalFormatting sqref="G6">
    <cfRule type="duplicateValues" dxfId="295" priority="297"/>
    <cfRule type="duplicateValues" dxfId="294" priority="298"/>
  </conditionalFormatting>
  <conditionalFormatting sqref="G6">
    <cfRule type="duplicateValues" dxfId="293" priority="296"/>
  </conditionalFormatting>
  <conditionalFormatting sqref="G6">
    <cfRule type="duplicateValues" dxfId="292" priority="292"/>
    <cfRule type="duplicateValues" dxfId="291" priority="293"/>
    <cfRule type="duplicateValues" dxfId="290" priority="294"/>
    <cfRule type="duplicateValues" dxfId="289" priority="295"/>
  </conditionalFormatting>
  <conditionalFormatting sqref="G6">
    <cfRule type="duplicateValues" dxfId="288" priority="291"/>
  </conditionalFormatting>
  <conditionalFormatting sqref="G6">
    <cfRule type="duplicateValues" dxfId="287" priority="289"/>
    <cfRule type="duplicateValues" dxfId="286" priority="290"/>
  </conditionalFormatting>
  <conditionalFormatting sqref="G7">
    <cfRule type="duplicateValues" dxfId="285" priority="278"/>
  </conditionalFormatting>
  <conditionalFormatting sqref="G7">
    <cfRule type="duplicateValues" dxfId="284" priority="276"/>
    <cfRule type="duplicateValues" dxfId="283" priority="277"/>
  </conditionalFormatting>
  <conditionalFormatting sqref="G7">
    <cfRule type="duplicateValues" dxfId="282" priority="275"/>
  </conditionalFormatting>
  <conditionalFormatting sqref="G7">
    <cfRule type="duplicateValues" dxfId="281" priority="271"/>
    <cfRule type="duplicateValues" dxfId="280" priority="272"/>
    <cfRule type="duplicateValues" dxfId="279" priority="273"/>
    <cfRule type="duplicateValues" dxfId="278" priority="274"/>
  </conditionalFormatting>
  <conditionalFormatting sqref="G7">
    <cfRule type="duplicateValues" dxfId="277" priority="270"/>
  </conditionalFormatting>
  <conditionalFormatting sqref="G7">
    <cfRule type="duplicateValues" dxfId="276" priority="268"/>
    <cfRule type="duplicateValues" dxfId="275" priority="269"/>
  </conditionalFormatting>
  <conditionalFormatting sqref="F7">
    <cfRule type="duplicateValues" dxfId="274" priority="267"/>
  </conditionalFormatting>
  <conditionalFormatting sqref="G7">
    <cfRule type="duplicateValues" dxfId="273" priority="263"/>
    <cfRule type="duplicateValues" dxfId="272" priority="264"/>
    <cfRule type="duplicateValues" dxfId="271" priority="265"/>
    <cfRule type="duplicateValues" dxfId="270" priority="266"/>
  </conditionalFormatting>
  <conditionalFormatting sqref="G7">
    <cfRule type="duplicateValues" dxfId="269" priority="262"/>
  </conditionalFormatting>
  <conditionalFormatting sqref="G8">
    <cfRule type="duplicateValues" dxfId="268" priority="249"/>
  </conditionalFormatting>
  <conditionalFormatting sqref="F8">
    <cfRule type="duplicateValues" dxfId="267" priority="248"/>
  </conditionalFormatting>
  <conditionalFormatting sqref="F8">
    <cfRule type="duplicateValues" dxfId="266" priority="246"/>
    <cfRule type="duplicateValues" dxfId="265" priority="247"/>
  </conditionalFormatting>
  <conditionalFormatting sqref="G8">
    <cfRule type="duplicateValues" dxfId="264" priority="245"/>
  </conditionalFormatting>
  <conditionalFormatting sqref="G8">
    <cfRule type="duplicateValues" dxfId="263" priority="242"/>
    <cfRule type="duplicateValues" dxfId="262" priority="243"/>
    <cfRule type="duplicateValues" dxfId="261" priority="244"/>
  </conditionalFormatting>
  <conditionalFormatting sqref="G8:G10">
    <cfRule type="duplicateValues" dxfId="260" priority="238"/>
    <cfRule type="duplicateValues" dxfId="259" priority="239"/>
    <cfRule type="duplicateValues" dxfId="258" priority="240"/>
    <cfRule type="duplicateValues" dxfId="257" priority="241"/>
  </conditionalFormatting>
  <conditionalFormatting sqref="G8:G10">
    <cfRule type="duplicateValues" dxfId="256" priority="237"/>
  </conditionalFormatting>
  <conditionalFormatting sqref="F9:F10">
    <cfRule type="duplicateValues" dxfId="255" priority="236"/>
  </conditionalFormatting>
  <conditionalFormatting sqref="G9:G10">
    <cfRule type="duplicateValues" dxfId="254" priority="234"/>
    <cfRule type="duplicateValues" dxfId="253" priority="235"/>
  </conditionalFormatting>
  <conditionalFormatting sqref="G9:G10">
    <cfRule type="duplicateValues" dxfId="252" priority="233"/>
  </conditionalFormatting>
  <conditionalFormatting sqref="G9:G10">
    <cfRule type="duplicateValues" dxfId="251" priority="229"/>
    <cfRule type="duplicateValues" dxfId="250" priority="230"/>
    <cfRule type="duplicateValues" dxfId="249" priority="231"/>
    <cfRule type="duplicateValues" dxfId="248" priority="232"/>
  </conditionalFormatting>
  <conditionalFormatting sqref="F11">
    <cfRule type="duplicateValues" dxfId="247" priority="211"/>
  </conditionalFormatting>
  <conditionalFormatting sqref="G11">
    <cfRule type="duplicateValues" dxfId="246" priority="209"/>
    <cfRule type="duplicateValues" dxfId="245" priority="210"/>
  </conditionalFormatting>
  <conditionalFormatting sqref="G11">
    <cfRule type="duplicateValues" dxfId="244" priority="208"/>
  </conditionalFormatting>
  <conditionalFormatting sqref="G11">
    <cfRule type="duplicateValues" dxfId="243" priority="204"/>
    <cfRule type="duplicateValues" dxfId="242" priority="205"/>
    <cfRule type="duplicateValues" dxfId="241" priority="206"/>
    <cfRule type="duplicateValues" dxfId="240" priority="207"/>
  </conditionalFormatting>
  <conditionalFormatting sqref="G11">
    <cfRule type="duplicateValues" dxfId="239" priority="200"/>
    <cfRule type="duplicateValues" dxfId="238" priority="201"/>
    <cfRule type="duplicateValues" dxfId="237" priority="202"/>
    <cfRule type="duplicateValues" dxfId="236" priority="203"/>
  </conditionalFormatting>
  <conditionalFormatting sqref="G11">
    <cfRule type="duplicateValues" dxfId="235" priority="199"/>
  </conditionalFormatting>
  <conditionalFormatting sqref="F12">
    <cfRule type="duplicateValues" dxfId="234" priority="185"/>
  </conditionalFormatting>
  <conditionalFormatting sqref="G12">
    <cfRule type="duplicateValues" dxfId="233" priority="183"/>
    <cfRule type="duplicateValues" dxfId="232" priority="184"/>
  </conditionalFormatting>
  <conditionalFormatting sqref="G12">
    <cfRule type="duplicateValues" dxfId="231" priority="182"/>
  </conditionalFormatting>
  <conditionalFormatting sqref="G12">
    <cfRule type="duplicateValues" dxfId="230" priority="178"/>
    <cfRule type="duplicateValues" dxfId="229" priority="179"/>
    <cfRule type="duplicateValues" dxfId="228" priority="180"/>
    <cfRule type="duplicateValues" dxfId="227" priority="181"/>
  </conditionalFormatting>
  <conditionalFormatting sqref="G12">
    <cfRule type="duplicateValues" dxfId="226" priority="174"/>
    <cfRule type="duplicateValues" dxfId="225" priority="175"/>
    <cfRule type="duplicateValues" dxfId="224" priority="176"/>
    <cfRule type="duplicateValues" dxfId="223" priority="177"/>
  </conditionalFormatting>
  <conditionalFormatting sqref="G12">
    <cfRule type="duplicateValues" dxfId="222" priority="173"/>
  </conditionalFormatting>
  <conditionalFormatting sqref="F13">
    <cfRule type="duplicateValues" dxfId="221" priority="159"/>
  </conditionalFormatting>
  <conditionalFormatting sqref="G13">
    <cfRule type="duplicateValues" dxfId="220" priority="157"/>
    <cfRule type="duplicateValues" dxfId="219" priority="158"/>
  </conditionalFormatting>
  <conditionalFormatting sqref="G13">
    <cfRule type="duplicateValues" dxfId="218" priority="156"/>
  </conditionalFormatting>
  <conditionalFormatting sqref="G13">
    <cfRule type="duplicateValues" dxfId="217" priority="152"/>
    <cfRule type="duplicateValues" dxfId="216" priority="153"/>
    <cfRule type="duplicateValues" dxfId="215" priority="154"/>
    <cfRule type="duplicateValues" dxfId="214" priority="155"/>
  </conditionalFormatting>
  <conditionalFormatting sqref="G13">
    <cfRule type="duplicateValues" dxfId="213" priority="148"/>
    <cfRule type="duplicateValues" dxfId="212" priority="149"/>
    <cfRule type="duplicateValues" dxfId="211" priority="150"/>
    <cfRule type="duplicateValues" dxfId="210" priority="151"/>
  </conditionalFormatting>
  <conditionalFormatting sqref="G13">
    <cfRule type="duplicateValues" dxfId="209" priority="147"/>
  </conditionalFormatting>
  <conditionalFormatting sqref="F14:F16">
    <cfRule type="duplicateValues" dxfId="208" priority="134"/>
  </conditionalFormatting>
  <conditionalFormatting sqref="G14:G16">
    <cfRule type="duplicateValues" dxfId="207" priority="132"/>
    <cfRule type="duplicateValues" dxfId="206" priority="133"/>
  </conditionalFormatting>
  <conditionalFormatting sqref="G14:G16">
    <cfRule type="duplicateValues" dxfId="205" priority="131"/>
  </conditionalFormatting>
  <conditionalFormatting sqref="G14:G16">
    <cfRule type="duplicateValues" dxfId="204" priority="127"/>
    <cfRule type="duplicateValues" dxfId="203" priority="128"/>
    <cfRule type="duplicateValues" dxfId="202" priority="129"/>
    <cfRule type="duplicateValues" dxfId="201" priority="130"/>
  </conditionalFormatting>
  <conditionalFormatting sqref="G14:G16">
    <cfRule type="duplicateValues" dxfId="200" priority="123"/>
    <cfRule type="duplicateValues" dxfId="199" priority="124"/>
    <cfRule type="duplicateValues" dxfId="198" priority="125"/>
    <cfRule type="duplicateValues" dxfId="197" priority="126"/>
  </conditionalFormatting>
  <conditionalFormatting sqref="G14:G16">
    <cfRule type="duplicateValues" dxfId="196" priority="122"/>
  </conditionalFormatting>
  <conditionalFormatting sqref="G14:G18">
    <cfRule type="duplicateValues" dxfId="195" priority="120"/>
    <cfRule type="duplicateValues" dxfId="194" priority="121"/>
  </conditionalFormatting>
  <conditionalFormatting sqref="F17:F18">
    <cfRule type="duplicateValues" dxfId="193" priority="119"/>
  </conditionalFormatting>
  <conditionalFormatting sqref="F17:F18">
    <cfRule type="duplicateValues" dxfId="192" priority="118"/>
  </conditionalFormatting>
  <conditionalFormatting sqref="G19">
    <cfRule type="duplicateValues" dxfId="191" priority="104"/>
  </conditionalFormatting>
  <conditionalFormatting sqref="G19">
    <cfRule type="duplicateValues" dxfId="190" priority="103"/>
  </conditionalFormatting>
  <conditionalFormatting sqref="G19">
    <cfRule type="duplicateValues" dxfId="189" priority="101"/>
    <cfRule type="duplicateValues" dxfId="188" priority="102"/>
  </conditionalFormatting>
  <conditionalFormatting sqref="G19">
    <cfRule type="duplicateValues" dxfId="187" priority="100"/>
  </conditionalFormatting>
  <conditionalFormatting sqref="G19">
    <cfRule type="duplicateValues" dxfId="186" priority="96"/>
    <cfRule type="duplicateValues" dxfId="185" priority="97"/>
    <cfRule type="duplicateValues" dxfId="184" priority="98"/>
    <cfRule type="duplicateValues" dxfId="183" priority="99"/>
  </conditionalFormatting>
  <conditionalFormatting sqref="F19">
    <cfRule type="duplicateValues" dxfId="182" priority="95"/>
  </conditionalFormatting>
  <conditionalFormatting sqref="G19">
    <cfRule type="duplicateValues" dxfId="181" priority="91"/>
    <cfRule type="duplicateValues" dxfId="180" priority="92"/>
    <cfRule type="duplicateValues" dxfId="179" priority="93"/>
    <cfRule type="duplicateValues" dxfId="178" priority="94"/>
  </conditionalFormatting>
  <conditionalFormatting sqref="G19">
    <cfRule type="duplicateValues" dxfId="177" priority="90"/>
  </conditionalFormatting>
  <conditionalFormatting sqref="G19">
    <cfRule type="duplicateValues" dxfId="176" priority="89"/>
  </conditionalFormatting>
  <conditionalFormatting sqref="G19">
    <cfRule type="duplicateValues" dxfId="175" priority="88"/>
  </conditionalFormatting>
  <conditionalFormatting sqref="F20">
    <cfRule type="duplicateValues" dxfId="174" priority="70"/>
  </conditionalFormatting>
  <conditionalFormatting sqref="G20">
    <cfRule type="duplicateValues" dxfId="173" priority="68"/>
    <cfRule type="duplicateValues" dxfId="172" priority="69"/>
  </conditionalFormatting>
  <conditionalFormatting sqref="G20">
    <cfRule type="duplicateValues" dxfId="171" priority="67"/>
  </conditionalFormatting>
  <conditionalFormatting sqref="G20">
    <cfRule type="duplicateValues" dxfId="170" priority="63"/>
    <cfRule type="duplicateValues" dxfId="169" priority="64"/>
    <cfRule type="duplicateValues" dxfId="168" priority="65"/>
    <cfRule type="duplicateValues" dxfId="167" priority="66"/>
  </conditionalFormatting>
  <conditionalFormatting sqref="G20">
    <cfRule type="duplicateValues" dxfId="166" priority="59"/>
    <cfRule type="duplicateValues" dxfId="165" priority="60"/>
    <cfRule type="duplicateValues" dxfId="164" priority="61"/>
    <cfRule type="duplicateValues" dxfId="163" priority="62"/>
  </conditionalFormatting>
  <conditionalFormatting sqref="G20">
    <cfRule type="duplicateValues" dxfId="162" priority="58"/>
  </conditionalFormatting>
  <conditionalFormatting sqref="G20">
    <cfRule type="duplicateValues" dxfId="161" priority="57"/>
  </conditionalFormatting>
  <conditionalFormatting sqref="G20">
    <cfRule type="duplicateValues" dxfId="160" priority="56"/>
  </conditionalFormatting>
  <conditionalFormatting sqref="G22">
    <cfRule type="duplicateValues" dxfId="159" priority="38"/>
  </conditionalFormatting>
  <conditionalFormatting sqref="G22">
    <cfRule type="duplicateValues" dxfId="158" priority="37"/>
  </conditionalFormatting>
  <conditionalFormatting sqref="G23">
    <cfRule type="duplicateValues" dxfId="157" priority="34"/>
  </conditionalFormatting>
  <conditionalFormatting sqref="G23">
    <cfRule type="duplicateValues" dxfId="156" priority="33"/>
  </conditionalFormatting>
  <conditionalFormatting sqref="F24">
    <cfRule type="duplicateValues" dxfId="155" priority="6835"/>
  </conditionalFormatting>
  <conditionalFormatting sqref="G24">
    <cfRule type="duplicateValues" dxfId="154" priority="6836"/>
    <cfRule type="duplicateValues" dxfId="153" priority="6837"/>
  </conditionalFormatting>
  <conditionalFormatting sqref="G24">
    <cfRule type="duplicateValues" dxfId="152" priority="6838"/>
  </conditionalFormatting>
  <conditionalFormatting sqref="G24">
    <cfRule type="duplicateValues" dxfId="151" priority="6839"/>
    <cfRule type="duplicateValues" dxfId="150" priority="6840"/>
    <cfRule type="duplicateValues" dxfId="149" priority="6841"/>
    <cfRule type="duplicateValues" dxfId="148" priority="6842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3"/>
  <sheetViews>
    <sheetView workbookViewId="0">
      <selection activeCell="C4" sqref="C4"/>
    </sheetView>
  </sheetViews>
  <sheetFormatPr defaultRowHeight="15" x14ac:dyDescent="0.25"/>
  <cols>
    <col min="3" max="3" width="14" bestFit="1" customWidth="1"/>
  </cols>
  <sheetData>
    <row r="4" spans="2:4" ht="18" x14ac:dyDescent="0.25">
      <c r="B4" s="96" t="s">
        <v>111</v>
      </c>
      <c r="C4" s="93">
        <v>40952305</v>
      </c>
      <c r="D4" s="96" t="str">
        <f>CONCATENATE(B4,C4)</f>
        <v>0040952305</v>
      </c>
    </row>
    <row r="5" spans="2:4" ht="18" x14ac:dyDescent="0.25">
      <c r="B5" s="96" t="s">
        <v>111</v>
      </c>
      <c r="C5" s="27">
        <v>40887988</v>
      </c>
      <c r="D5" s="96" t="str">
        <f t="shared" ref="D5:D23" si="0">CONCATENATE(B5,C5)</f>
        <v>0040887988</v>
      </c>
    </row>
    <row r="6" spans="2:4" ht="18" x14ac:dyDescent="0.25">
      <c r="B6" s="96" t="s">
        <v>111</v>
      </c>
      <c r="C6" s="93">
        <v>40936930</v>
      </c>
      <c r="D6" s="96" t="str">
        <f t="shared" si="0"/>
        <v>0040936930</v>
      </c>
    </row>
    <row r="7" spans="2:4" ht="18" x14ac:dyDescent="0.25">
      <c r="B7" s="96" t="s">
        <v>111</v>
      </c>
      <c r="C7" s="27">
        <v>40920291</v>
      </c>
      <c r="D7" s="96" t="str">
        <f t="shared" si="0"/>
        <v>0040920291</v>
      </c>
    </row>
    <row r="8" spans="2:4" ht="18" x14ac:dyDescent="0.25">
      <c r="B8" s="96" t="s">
        <v>111</v>
      </c>
      <c r="C8" s="93">
        <v>40956291</v>
      </c>
      <c r="D8" s="96" t="str">
        <f t="shared" si="0"/>
        <v>0040956291</v>
      </c>
    </row>
    <row r="9" spans="2:4" ht="18" x14ac:dyDescent="0.25">
      <c r="B9" s="96" t="s">
        <v>111</v>
      </c>
      <c r="C9" s="93">
        <v>40956327</v>
      </c>
      <c r="D9" s="96" t="str">
        <f t="shared" si="0"/>
        <v>0040956327</v>
      </c>
    </row>
    <row r="10" spans="2:4" ht="18" x14ac:dyDescent="0.25">
      <c r="B10" s="96" t="s">
        <v>111</v>
      </c>
      <c r="C10" s="93">
        <v>40957214</v>
      </c>
      <c r="D10" s="96" t="str">
        <f t="shared" si="0"/>
        <v>0040957214</v>
      </c>
    </row>
    <row r="11" spans="2:4" ht="18" x14ac:dyDescent="0.25">
      <c r="B11" s="96" t="s">
        <v>111</v>
      </c>
      <c r="C11" s="93">
        <v>40952858</v>
      </c>
      <c r="D11" s="96" t="str">
        <f t="shared" si="0"/>
        <v>0040952858</v>
      </c>
    </row>
    <row r="12" spans="2:4" ht="18" x14ac:dyDescent="0.25">
      <c r="B12" s="96" t="s">
        <v>111</v>
      </c>
      <c r="C12" s="93">
        <v>40956264</v>
      </c>
      <c r="D12" s="96" t="str">
        <f t="shared" si="0"/>
        <v>0040956264</v>
      </c>
    </row>
    <row r="13" spans="2:4" ht="18" x14ac:dyDescent="0.25">
      <c r="B13" s="96" t="s">
        <v>111</v>
      </c>
      <c r="C13" s="93">
        <v>40959571</v>
      </c>
      <c r="D13" s="96" t="str">
        <f t="shared" si="0"/>
        <v>0040959571</v>
      </c>
    </row>
    <row r="14" spans="2:4" ht="18" x14ac:dyDescent="0.25">
      <c r="B14" s="96" t="s">
        <v>111</v>
      </c>
      <c r="C14" s="94">
        <v>40944615</v>
      </c>
      <c r="D14" s="96" t="str">
        <f t="shared" si="0"/>
        <v>0040944615</v>
      </c>
    </row>
    <row r="15" spans="2:4" ht="18" x14ac:dyDescent="0.25">
      <c r="B15" s="96" t="s">
        <v>111</v>
      </c>
      <c r="C15" s="94">
        <v>40956403</v>
      </c>
      <c r="D15" s="96" t="str">
        <f t="shared" si="0"/>
        <v>0040956403</v>
      </c>
    </row>
    <row r="16" spans="2:4" ht="18" x14ac:dyDescent="0.25">
      <c r="B16" s="96" t="s">
        <v>111</v>
      </c>
      <c r="C16" s="94">
        <v>40956348</v>
      </c>
      <c r="D16" s="96" t="str">
        <f t="shared" si="0"/>
        <v>0040956348</v>
      </c>
    </row>
    <row r="17" spans="2:4" ht="18" x14ac:dyDescent="0.25">
      <c r="B17" s="96" t="s">
        <v>111</v>
      </c>
      <c r="C17" s="95">
        <v>40956448</v>
      </c>
      <c r="D17" s="96" t="str">
        <f t="shared" si="0"/>
        <v>0040956448</v>
      </c>
    </row>
    <row r="18" spans="2:4" ht="18" x14ac:dyDescent="0.25">
      <c r="B18" s="96" t="s">
        <v>111</v>
      </c>
      <c r="C18" s="95">
        <v>40957934</v>
      </c>
      <c r="D18" s="96" t="str">
        <f t="shared" si="0"/>
        <v>0040957934</v>
      </c>
    </row>
    <row r="19" spans="2:4" ht="18" x14ac:dyDescent="0.25">
      <c r="B19" s="96" t="s">
        <v>111</v>
      </c>
      <c r="C19" s="41">
        <v>40906372</v>
      </c>
      <c r="D19" s="96" t="str">
        <f t="shared" si="0"/>
        <v>0040906372</v>
      </c>
    </row>
    <row r="20" spans="2:4" ht="18" x14ac:dyDescent="0.25">
      <c r="B20" s="96" t="s">
        <v>111</v>
      </c>
      <c r="C20" s="93">
        <v>40959940</v>
      </c>
      <c r="D20" s="96" t="str">
        <f t="shared" si="0"/>
        <v>0040959940</v>
      </c>
    </row>
    <row r="21" spans="2:4" ht="18" x14ac:dyDescent="0.25">
      <c r="B21" s="96" t="s">
        <v>111</v>
      </c>
      <c r="C21" s="27">
        <v>40217092</v>
      </c>
      <c r="D21" s="96" t="str">
        <f t="shared" si="0"/>
        <v>0040217092</v>
      </c>
    </row>
    <row r="22" spans="2:4" ht="18" x14ac:dyDescent="0.25">
      <c r="B22" s="96" t="s">
        <v>111</v>
      </c>
      <c r="C22" s="31">
        <v>40801460</v>
      </c>
      <c r="D22" s="96" t="str">
        <f t="shared" si="0"/>
        <v>0040801460</v>
      </c>
    </row>
    <row r="23" spans="2:4" ht="18" x14ac:dyDescent="0.25">
      <c r="B23" s="96" t="s">
        <v>111</v>
      </c>
      <c r="C23" s="94">
        <v>40952538</v>
      </c>
      <c r="D23" s="96" t="str">
        <f t="shared" si="0"/>
        <v>0040952538</v>
      </c>
    </row>
  </sheetData>
  <conditionalFormatting sqref="C4">
    <cfRule type="duplicateValues" dxfId="147" priority="146"/>
  </conditionalFormatting>
  <conditionalFormatting sqref="C4">
    <cfRule type="duplicateValues" dxfId="146" priority="147"/>
    <cfRule type="duplicateValues" dxfId="145" priority="148"/>
  </conditionalFormatting>
  <conditionalFormatting sqref="C5">
    <cfRule type="duplicateValues" dxfId="144" priority="145"/>
  </conditionalFormatting>
  <conditionalFormatting sqref="C5">
    <cfRule type="duplicateValues" dxfId="143" priority="143"/>
    <cfRule type="duplicateValues" dxfId="142" priority="144"/>
  </conditionalFormatting>
  <conditionalFormatting sqref="C5">
    <cfRule type="duplicateValues" dxfId="141" priority="142"/>
  </conditionalFormatting>
  <conditionalFormatting sqref="C6">
    <cfRule type="duplicateValues" dxfId="140" priority="140"/>
    <cfRule type="duplicateValues" dxfId="139" priority="141"/>
  </conditionalFormatting>
  <conditionalFormatting sqref="C6">
    <cfRule type="duplicateValues" dxfId="138" priority="139"/>
  </conditionalFormatting>
  <conditionalFormatting sqref="C6">
    <cfRule type="duplicateValues" dxfId="137" priority="135"/>
    <cfRule type="duplicateValues" dxfId="136" priority="136"/>
    <cfRule type="duplicateValues" dxfId="135" priority="137"/>
    <cfRule type="duplicateValues" dxfId="134" priority="138"/>
  </conditionalFormatting>
  <conditionalFormatting sqref="C6">
    <cfRule type="duplicateValues" dxfId="133" priority="134"/>
  </conditionalFormatting>
  <conditionalFormatting sqref="C6">
    <cfRule type="duplicateValues" dxfId="132" priority="132"/>
    <cfRule type="duplicateValues" dxfId="131" priority="133"/>
  </conditionalFormatting>
  <conditionalFormatting sqref="C7">
    <cfRule type="duplicateValues" dxfId="130" priority="131"/>
  </conditionalFormatting>
  <conditionalFormatting sqref="C7">
    <cfRule type="duplicateValues" dxfId="129" priority="129"/>
    <cfRule type="duplicateValues" dxfId="128" priority="130"/>
  </conditionalFormatting>
  <conditionalFormatting sqref="C7">
    <cfRule type="duplicateValues" dxfId="127" priority="128"/>
  </conditionalFormatting>
  <conditionalFormatting sqref="C7">
    <cfRule type="duplicateValues" dxfId="126" priority="124"/>
    <cfRule type="duplicateValues" dxfId="125" priority="125"/>
    <cfRule type="duplicateValues" dxfId="124" priority="126"/>
    <cfRule type="duplicateValues" dxfId="123" priority="127"/>
  </conditionalFormatting>
  <conditionalFormatting sqref="C7">
    <cfRule type="duplicateValues" dxfId="122" priority="123"/>
  </conditionalFormatting>
  <conditionalFormatting sqref="C7">
    <cfRule type="duplicateValues" dxfId="121" priority="121"/>
    <cfRule type="duplicateValues" dxfId="120" priority="122"/>
  </conditionalFormatting>
  <conditionalFormatting sqref="C7">
    <cfRule type="duplicateValues" dxfId="119" priority="117"/>
    <cfRule type="duplicateValues" dxfId="118" priority="118"/>
    <cfRule type="duplicateValues" dxfId="117" priority="119"/>
    <cfRule type="duplicateValues" dxfId="116" priority="120"/>
  </conditionalFormatting>
  <conditionalFormatting sqref="C7">
    <cfRule type="duplicateValues" dxfId="115" priority="116"/>
  </conditionalFormatting>
  <conditionalFormatting sqref="C8">
    <cfRule type="duplicateValues" dxfId="114" priority="115"/>
  </conditionalFormatting>
  <conditionalFormatting sqref="C8">
    <cfRule type="duplicateValues" dxfId="113" priority="114"/>
  </conditionalFormatting>
  <conditionalFormatting sqref="C8">
    <cfRule type="duplicateValues" dxfId="112" priority="111"/>
    <cfRule type="duplicateValues" dxfId="111" priority="112"/>
    <cfRule type="duplicateValues" dxfId="110" priority="113"/>
  </conditionalFormatting>
  <conditionalFormatting sqref="C8:C10">
    <cfRule type="duplicateValues" dxfId="109" priority="107"/>
    <cfRule type="duplicateValues" dxfId="108" priority="108"/>
    <cfRule type="duplicateValues" dxfId="107" priority="109"/>
    <cfRule type="duplicateValues" dxfId="106" priority="110"/>
  </conditionalFormatting>
  <conditionalFormatting sqref="C8:C10">
    <cfRule type="duplicateValues" dxfId="105" priority="106"/>
  </conditionalFormatting>
  <conditionalFormatting sqref="C9:C10">
    <cfRule type="duplicateValues" dxfId="104" priority="104"/>
    <cfRule type="duplicateValues" dxfId="103" priority="105"/>
  </conditionalFormatting>
  <conditionalFormatting sqref="C9:C10">
    <cfRule type="duplicateValues" dxfId="102" priority="103"/>
  </conditionalFormatting>
  <conditionalFormatting sqref="C9:C10">
    <cfRule type="duplicateValues" dxfId="101" priority="99"/>
    <cfRule type="duplicateValues" dxfId="100" priority="100"/>
    <cfRule type="duplicateValues" dxfId="99" priority="101"/>
    <cfRule type="duplicateValues" dxfId="98" priority="102"/>
  </conditionalFormatting>
  <conditionalFormatting sqref="C11">
    <cfRule type="duplicateValues" dxfId="97" priority="97"/>
    <cfRule type="duplicateValues" dxfId="96" priority="98"/>
  </conditionalFormatting>
  <conditionalFormatting sqref="C11">
    <cfRule type="duplicateValues" dxfId="95" priority="96"/>
  </conditionalFormatting>
  <conditionalFormatting sqref="C11">
    <cfRule type="duplicateValues" dxfId="94" priority="92"/>
    <cfRule type="duplicateValues" dxfId="93" priority="93"/>
    <cfRule type="duplicateValues" dxfId="92" priority="94"/>
    <cfRule type="duplicateValues" dxfId="91" priority="95"/>
  </conditionalFormatting>
  <conditionalFormatting sqref="C11">
    <cfRule type="duplicateValues" dxfId="90" priority="88"/>
    <cfRule type="duplicateValues" dxfId="89" priority="89"/>
    <cfRule type="duplicateValues" dxfId="88" priority="90"/>
    <cfRule type="duplicateValues" dxfId="87" priority="91"/>
  </conditionalFormatting>
  <conditionalFormatting sqref="C11">
    <cfRule type="duplicateValues" dxfId="86" priority="87"/>
  </conditionalFormatting>
  <conditionalFormatting sqref="C12">
    <cfRule type="duplicateValues" dxfId="85" priority="85"/>
    <cfRule type="duplicateValues" dxfId="84" priority="86"/>
  </conditionalFormatting>
  <conditionalFormatting sqref="C12">
    <cfRule type="duplicateValues" dxfId="83" priority="84"/>
  </conditionalFormatting>
  <conditionalFormatting sqref="C12">
    <cfRule type="duplicateValues" dxfId="82" priority="80"/>
    <cfRule type="duplicateValues" dxfId="81" priority="81"/>
    <cfRule type="duplicateValues" dxfId="80" priority="82"/>
    <cfRule type="duplicateValues" dxfId="79" priority="83"/>
  </conditionalFormatting>
  <conditionalFormatting sqref="C12">
    <cfRule type="duplicateValues" dxfId="78" priority="76"/>
    <cfRule type="duplicateValues" dxfId="77" priority="77"/>
    <cfRule type="duplicateValues" dxfId="76" priority="78"/>
    <cfRule type="duplicateValues" dxfId="75" priority="79"/>
  </conditionalFormatting>
  <conditionalFormatting sqref="C12">
    <cfRule type="duplicateValues" dxfId="74" priority="75"/>
  </conditionalFormatting>
  <conditionalFormatting sqref="C13">
    <cfRule type="duplicateValues" dxfId="73" priority="73"/>
    <cfRule type="duplicateValues" dxfId="72" priority="74"/>
  </conditionalFormatting>
  <conditionalFormatting sqref="C13">
    <cfRule type="duplicateValues" dxfId="71" priority="72"/>
  </conditionalFormatting>
  <conditionalFormatting sqref="C13">
    <cfRule type="duplicateValues" dxfId="70" priority="68"/>
    <cfRule type="duplicateValues" dxfId="69" priority="69"/>
    <cfRule type="duplicateValues" dxfId="68" priority="70"/>
    <cfRule type="duplicateValues" dxfId="67" priority="71"/>
  </conditionalFormatting>
  <conditionalFormatting sqref="C13">
    <cfRule type="duplicateValues" dxfId="66" priority="64"/>
    <cfRule type="duplicateValues" dxfId="65" priority="65"/>
    <cfRule type="duplicateValues" dxfId="64" priority="66"/>
    <cfRule type="duplicateValues" dxfId="63" priority="67"/>
  </conditionalFormatting>
  <conditionalFormatting sqref="C13">
    <cfRule type="duplicateValues" dxfId="62" priority="63"/>
  </conditionalFormatting>
  <conditionalFormatting sqref="C14:C16">
    <cfRule type="duplicateValues" dxfId="61" priority="61"/>
    <cfRule type="duplicateValues" dxfId="60" priority="62"/>
  </conditionalFormatting>
  <conditionalFormatting sqref="C14:C16">
    <cfRule type="duplicateValues" dxfId="59" priority="60"/>
  </conditionalFormatting>
  <conditionalFormatting sqref="C14:C16">
    <cfRule type="duplicateValues" dxfId="58" priority="56"/>
    <cfRule type="duplicateValues" dxfId="57" priority="57"/>
    <cfRule type="duplicateValues" dxfId="56" priority="58"/>
    <cfRule type="duplicateValues" dxfId="55" priority="59"/>
  </conditionalFormatting>
  <conditionalFormatting sqref="C14:C16">
    <cfRule type="duplicateValues" dxfId="54" priority="52"/>
    <cfRule type="duplicateValues" dxfId="53" priority="53"/>
    <cfRule type="duplicateValues" dxfId="52" priority="54"/>
    <cfRule type="duplicateValues" dxfId="51" priority="55"/>
  </conditionalFormatting>
  <conditionalFormatting sqref="C14:C16">
    <cfRule type="duplicateValues" dxfId="50" priority="51"/>
  </conditionalFormatting>
  <conditionalFormatting sqref="C14:C18">
    <cfRule type="duplicateValues" dxfId="49" priority="49"/>
    <cfRule type="duplicateValues" dxfId="48" priority="50"/>
  </conditionalFormatting>
  <conditionalFormatting sqref="C19">
    <cfRule type="duplicateValues" dxfId="47" priority="48"/>
  </conditionalFormatting>
  <conditionalFormatting sqref="C19">
    <cfRule type="duplicateValues" dxfId="46" priority="47"/>
  </conditionalFormatting>
  <conditionalFormatting sqref="C19">
    <cfRule type="duplicateValues" dxfId="45" priority="45"/>
    <cfRule type="duplicateValues" dxfId="44" priority="46"/>
  </conditionalFormatting>
  <conditionalFormatting sqref="C19">
    <cfRule type="duplicateValues" dxfId="43" priority="44"/>
  </conditionalFormatting>
  <conditionalFormatting sqref="C19">
    <cfRule type="duplicateValues" dxfId="42" priority="40"/>
    <cfRule type="duplicateValues" dxfId="41" priority="41"/>
    <cfRule type="duplicateValues" dxfId="40" priority="42"/>
    <cfRule type="duplicateValues" dxfId="39" priority="43"/>
  </conditionalFormatting>
  <conditionalFormatting sqref="C19">
    <cfRule type="duplicateValues" dxfId="38" priority="36"/>
    <cfRule type="duplicateValues" dxfId="37" priority="37"/>
    <cfRule type="duplicateValues" dxfId="36" priority="38"/>
    <cfRule type="duplicateValues" dxfId="35" priority="39"/>
  </conditionalFormatting>
  <conditionalFormatting sqref="C19">
    <cfRule type="duplicateValues" dxfId="34" priority="35"/>
  </conditionalFormatting>
  <conditionalFormatting sqref="C19">
    <cfRule type="duplicateValues" dxfId="33" priority="34"/>
  </conditionalFormatting>
  <conditionalFormatting sqref="C19">
    <cfRule type="duplicateValues" dxfId="32" priority="33"/>
  </conditionalFormatting>
  <conditionalFormatting sqref="C20">
    <cfRule type="duplicateValues" dxfId="31" priority="31"/>
    <cfRule type="duplicateValues" dxfId="30" priority="32"/>
  </conditionalFormatting>
  <conditionalFormatting sqref="C20">
    <cfRule type="duplicateValues" dxfId="29" priority="30"/>
  </conditionalFormatting>
  <conditionalFormatting sqref="C20">
    <cfRule type="duplicateValues" dxfId="28" priority="26"/>
    <cfRule type="duplicateValues" dxfId="27" priority="27"/>
    <cfRule type="duplicateValues" dxfId="26" priority="28"/>
    <cfRule type="duplicateValues" dxfId="25" priority="29"/>
  </conditionalFormatting>
  <conditionalFormatting sqref="C20">
    <cfRule type="duplicateValues" dxfId="24" priority="22"/>
    <cfRule type="duplicateValues" dxfId="23" priority="23"/>
    <cfRule type="duplicateValues" dxfId="22" priority="24"/>
    <cfRule type="duplicateValues" dxfId="21" priority="25"/>
  </conditionalFormatting>
  <conditionalFormatting sqref="C20">
    <cfRule type="duplicateValues" dxfId="20" priority="21"/>
  </conditionalFormatting>
  <conditionalFormatting sqref="C20">
    <cfRule type="duplicateValues" dxfId="19" priority="20"/>
  </conditionalFormatting>
  <conditionalFormatting sqref="C20">
    <cfRule type="duplicateValues" dxfId="18" priority="19"/>
  </conditionalFormatting>
  <conditionalFormatting sqref="C21">
    <cfRule type="duplicateValues" dxfId="17" priority="18"/>
  </conditionalFormatting>
  <conditionalFormatting sqref="C21">
    <cfRule type="duplicateValues" dxfId="16" priority="17"/>
  </conditionalFormatting>
  <conditionalFormatting sqref="C22">
    <cfRule type="duplicateValues" dxfId="15" priority="16"/>
  </conditionalFormatting>
  <conditionalFormatting sqref="C22">
    <cfRule type="duplicateValues" dxfId="14" priority="15"/>
  </conditionalFormatting>
  <conditionalFormatting sqref="C23">
    <cfRule type="duplicateValues" dxfId="13" priority="13"/>
    <cfRule type="duplicateValues" dxfId="12" priority="14"/>
  </conditionalFormatting>
  <conditionalFormatting sqref="C23">
    <cfRule type="duplicateValues" dxfId="11" priority="12"/>
  </conditionalFormatting>
  <conditionalFormatting sqref="C23">
    <cfRule type="duplicateValues" dxfId="10" priority="8"/>
    <cfRule type="duplicateValues" dxfId="9" priority="9"/>
    <cfRule type="duplicateValues" dxfId="8" priority="10"/>
    <cfRule type="duplicateValues" dxfId="7" priority="11"/>
  </conditionalFormatting>
  <conditionalFormatting sqref="C23">
    <cfRule type="duplicateValues" dxfId="6" priority="4"/>
    <cfRule type="duplicateValues" dxfId="5" priority="5"/>
    <cfRule type="duplicateValues" dxfId="4" priority="6"/>
    <cfRule type="duplicateValues" dxfId="3" priority="7"/>
  </conditionalFormatting>
  <conditionalFormatting sqref="C23">
    <cfRule type="duplicateValues" dxfId="2" priority="3"/>
  </conditionalFormatting>
  <conditionalFormatting sqref="C23">
    <cfRule type="duplicateValues" dxfId="1" priority="2"/>
  </conditionalFormatting>
  <conditionalFormatting sqref="C2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36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2014-09-24T04:54:49Z</dcterms:modified>
</cp:coreProperties>
</file>